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8-30 (11939 повт.)\ТЗ\Прил.4 Сводный сметный расчет\3.ССР г.Большой Камень\"/>
    </mc:Choice>
  </mc:AlternateContent>
  <bookViews>
    <workbookView xWindow="0" yWindow="0" windowWidth="28800" windowHeight="1230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местность'!$A$13:$C$21</definedName>
    <definedName name="_xlnm.Print_Area" localSheetId="0">' Населённая местность'!$A$1:$D$30</definedName>
  </definedNames>
  <calcPr calcId="162913"/>
</workbook>
</file>

<file path=xl/calcChain.xml><?xml version="1.0" encoding="utf-8"?>
<calcChain xmlns="http://schemas.openxmlformats.org/spreadsheetml/2006/main">
  <c r="C19" i="1" l="1"/>
  <c r="C21" i="1" l="1"/>
  <c r="C20" i="1" s="1"/>
</calcChain>
</file>

<file path=xl/sharedStrings.xml><?xml version="1.0" encoding="utf-8"?>
<sst xmlns="http://schemas.openxmlformats.org/spreadsheetml/2006/main" count="28" uniqueCount="27">
  <si>
    <t>№ п/п</t>
  </si>
  <si>
    <t>предельной стоимости закупки</t>
  </si>
  <si>
    <t>Наименование расчёта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</si>
  <si>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</si>
  <si>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</si>
  <si>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</si>
  <si>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 20%</t>
  </si>
  <si>
    <t xml:space="preserve">Объекты: Мероприятия по строительству и реконструкции электрических сетей до 10 кВ для технологического присоединения потребителей (в том числе ПИР) 
на территории филиала «Приморские ЭС»
 (г.Большой Камень)
</t>
  </si>
  <si>
    <t>Строительство сетей 6(10)/0,4 кВ в г. Большой Камень (Исмаилов Т.М.о)</t>
  </si>
  <si>
    <t>Строительство сетей 6(10)/0,4 кВ в г. Большой Камень (ООО "Абсолют")</t>
  </si>
  <si>
    <t>3. СВОДНЫЙ СМЕТНЫЙ РАСЧЁТ</t>
  </si>
  <si>
    <t>СОГЛАСОВАНО:</t>
  </si>
  <si>
    <t>УТВЕРЖДАЮ:</t>
  </si>
  <si>
    <t xml:space="preserve">Заместитель главного </t>
  </si>
  <si>
    <t>инженера по ПР и ТП</t>
  </si>
  <si>
    <t>___________ А.С. Боровский</t>
  </si>
  <si>
    <t>"____" _____________ 2019 г.</t>
  </si>
  <si>
    <t>"____" _______________2019 г.</t>
  </si>
  <si>
    <t>Составил: ___________________________</t>
  </si>
  <si>
    <t>(должность, подпись, расшифровка)</t>
  </si>
  <si>
    <t>Проверил: ___________________________</t>
  </si>
  <si>
    <t>Строительство сетей 6(10)/0,4 кВ в  пгтШкотово (ИП Биковец)</t>
  </si>
  <si>
    <t>И.о. главного инженера</t>
  </si>
  <si>
    <t>филиала АО "ДРСК"</t>
  </si>
  <si>
    <t>"Приморские электрические сети"</t>
  </si>
  <si>
    <t xml:space="preserve">___________ К.М. Долганин </t>
  </si>
  <si>
    <t xml:space="preserve"> Строительство сетей 6(10)/0,4 кВ в г. Большой Камень 
(КГУП "Приморский водоканал", Литвинцев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</si>
</sst>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0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4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top"/>
    </xf>
    <xf numFmtId="0" fontId="9" fillId="0" borderId="0" xfId="2" applyFont="1"/>
  </cellXfs>
  <cellStyles count="3">
    <cellStyle name="Обычный" xfId="0" builtinId="0"/>
    <cellStyle name="Обычный 2" xfId="1"/>
    <cellStyle name="Обычный 3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6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27"/>
  <sheetViews>
    <sheetView tabSelected="1" view="pageBreakPreview" zoomScale="85" zoomScaleNormal="85" zoomScaleSheetLayoutView="85" workbookViewId="0">
      <selection activeCell="B23" sqref="B23"/>
    </sheetView>
  </sheetViews>
  <sheetFormatPr defaultRowHeight="15.75" x14ac:dyDescent="0.2"/>
  <cols>
    <col min="1" max="1" width="6.85546875" style="1" customWidth="1"/>
    <col min="2" max="2" width="65.42578125" style="1" customWidth="1"/>
    <col min="3" max="3" width="36.28515625" style="1" customWidth="1"/>
    <col min="4" max="4" width="18.7109375" style="1" customWidth="1"/>
    <col min="5" max="5" width="18.28515625" style="8" customWidth="1"/>
    <col min="6" max="7" width="17.7109375" style="8" customWidth="1"/>
    <col min="8" max="16384" width="9.140625" style="1"/>
  </cols>
  <sheetData>
    <row r="1" spans="1:7" s="3" customFormat="1" ht="17.25" customHeight="1" x14ac:dyDescent="0.25">
      <c r="A1" s="4"/>
      <c r="B1" s="2"/>
      <c r="C1" s="41"/>
      <c r="D1" s="32" t="s">
        <v>12</v>
      </c>
      <c r="E1" s="6"/>
      <c r="F1" s="7"/>
    </row>
    <row r="2" spans="1:7" s="3" customFormat="1" ht="17.25" customHeight="1" x14ac:dyDescent="0.25">
      <c r="A2" s="31" t="s">
        <v>11</v>
      </c>
      <c r="B2" s="2"/>
      <c r="C2" s="41"/>
      <c r="D2" s="7" t="s">
        <v>22</v>
      </c>
      <c r="E2" s="6"/>
      <c r="F2" s="7"/>
    </row>
    <row r="3" spans="1:7" s="3" customFormat="1" ht="17.25" customHeight="1" x14ac:dyDescent="0.25">
      <c r="A3" s="33" t="s">
        <v>13</v>
      </c>
      <c r="B3" s="34"/>
      <c r="C3" s="41"/>
      <c r="D3" s="7" t="s">
        <v>23</v>
      </c>
      <c r="E3" s="6"/>
      <c r="F3" s="7"/>
    </row>
    <row r="4" spans="1:7" s="3" customFormat="1" ht="21.75" customHeight="1" x14ac:dyDescent="0.25">
      <c r="A4" s="4" t="s">
        <v>14</v>
      </c>
      <c r="B4" s="2"/>
      <c r="C4" s="41"/>
      <c r="D4" s="7" t="s">
        <v>24</v>
      </c>
      <c r="E4" s="6"/>
      <c r="F4" s="7"/>
    </row>
    <row r="5" spans="1:7" s="3" customFormat="1" ht="17.25" customHeight="1" x14ac:dyDescent="0.25">
      <c r="A5" s="4" t="s">
        <v>15</v>
      </c>
      <c r="B5" s="2"/>
      <c r="C5" s="41"/>
      <c r="D5" s="7" t="s">
        <v>25</v>
      </c>
      <c r="E5" s="6"/>
      <c r="F5" s="7"/>
    </row>
    <row r="6" spans="1:7" s="3" customFormat="1" ht="17.25" customHeight="1" x14ac:dyDescent="0.25">
      <c r="A6" s="4" t="s">
        <v>16</v>
      </c>
      <c r="B6" s="2"/>
      <c r="C6" s="42"/>
      <c r="D6" s="7" t="s">
        <v>17</v>
      </c>
      <c r="E6" s="6"/>
      <c r="F6" s="7"/>
    </row>
    <row r="7" spans="1:7" s="3" customFormat="1" ht="17.25" customHeight="1" x14ac:dyDescent="0.25">
      <c r="A7" s="4"/>
      <c r="B7" s="2"/>
      <c r="C7" s="7"/>
      <c r="D7" s="12"/>
      <c r="E7" s="6"/>
      <c r="F7" s="7"/>
    </row>
    <row r="8" spans="1:7" s="3" customFormat="1" ht="15.75" customHeight="1" x14ac:dyDescent="0.25">
      <c r="A8" s="37" t="s">
        <v>10</v>
      </c>
      <c r="B8" s="37"/>
      <c r="C8" s="37"/>
      <c r="D8" s="14"/>
      <c r="E8" s="14"/>
      <c r="F8" s="14"/>
      <c r="G8" s="14"/>
    </row>
    <row r="9" spans="1:7" s="3" customFormat="1" ht="15.75" customHeight="1" x14ac:dyDescent="0.25">
      <c r="A9" s="38" t="s">
        <v>1</v>
      </c>
      <c r="B9" s="38"/>
      <c r="C9" s="38"/>
      <c r="D9" s="15"/>
      <c r="E9" s="15"/>
      <c r="F9" s="15"/>
      <c r="G9" s="15"/>
    </row>
    <row r="10" spans="1:7" s="3" customFormat="1" ht="15.75" customHeight="1" x14ac:dyDescent="0.25">
      <c r="A10" s="13"/>
      <c r="B10" s="13"/>
      <c r="C10" s="13"/>
      <c r="D10" s="15"/>
      <c r="E10" s="15"/>
      <c r="F10" s="15"/>
      <c r="G10" s="15"/>
    </row>
    <row r="11" spans="1:7" s="3" customFormat="1" ht="50.25" customHeight="1" x14ac:dyDescent="0.25">
      <c r="B11" s="38" t="s">
        <v>7</v>
      </c>
      <c r="C11" s="38"/>
      <c r="D11" s="15"/>
      <c r="E11" s="15"/>
      <c r="F11" s="15"/>
      <c r="G11" s="15"/>
    </row>
    <row r="12" spans="1:7" s="3" customFormat="1" ht="15.75" customHeight="1" thickBot="1" x14ac:dyDescent="0.3">
      <c r="A12" s="13"/>
      <c r="B12" s="13"/>
      <c r="C12" s="13"/>
      <c r="D12" s="15"/>
      <c r="E12" s="15"/>
      <c r="F12" s="15"/>
      <c r="G12" s="15"/>
    </row>
    <row r="13" spans="1:7" s="5" customFormat="1" ht="32.25" thickBot="1" x14ac:dyDescent="0.3">
      <c r="A13" s="17" t="s">
        <v>0</v>
      </c>
      <c r="B13" s="21" t="s">
        <v>2</v>
      </c>
      <c r="C13" s="16" t="s">
        <v>3</v>
      </c>
    </row>
    <row r="14" spans="1:7" s="5" customFormat="1" ht="16.5" thickBot="1" x14ac:dyDescent="0.3">
      <c r="A14" s="23">
        <v>1</v>
      </c>
      <c r="B14" s="24">
        <v>2</v>
      </c>
      <c r="C14" s="25">
        <v>3</v>
      </c>
    </row>
    <row r="15" spans="1:7" s="5" customFormat="1" ht="31.5" x14ac:dyDescent="0.25">
      <c r="A15" s="26">
        <v>1</v>
      </c>
      <c r="B15" s="26" t="s">
        <v>26</v>
      </c>
      <c r="C15" s="28">
        <v>2805404.35</v>
      </c>
    </row>
    <row r="16" spans="1:7" s="5" customFormat="1" x14ac:dyDescent="0.25">
      <c r="A16" s="27">
        <v>2</v>
      </c>
      <c r="B16" s="27" t="s">
        <v>21</v>
      </c>
      <c r="C16" s="29">
        <v>456506.18</v>
      </c>
    </row>
    <row r="17" spans="1:7" s="11" customFormat="1" ht="51.75" customHeight="1" x14ac:dyDescent="0.25">
      <c r="A17" s="22">
        <v>3</v>
      </c>
      <c r="B17" s="22" t="s">
        <v>8</v>
      </c>
      <c r="C17" s="30">
        <v>886741.29</v>
      </c>
    </row>
    <row r="18" spans="1:7" s="11" customFormat="1" ht="31.5" x14ac:dyDescent="0.25">
      <c r="A18" s="22">
        <v>4</v>
      </c>
      <c r="B18" s="22" t="s">
        <v>9</v>
      </c>
      <c r="C18" s="30">
        <v>1272336.1100000001</v>
      </c>
    </row>
    <row r="19" spans="1:7" s="11" customFormat="1" ht="19.5" thickBot="1" x14ac:dyDescent="0.3">
      <c r="A19" s="39" t="s">
        <v>5</v>
      </c>
      <c r="B19" s="40"/>
      <c r="C19" s="20">
        <f>SUM(C15:C18)</f>
        <v>5420987.9300000006</v>
      </c>
    </row>
    <row r="20" spans="1:7" s="11" customFormat="1" ht="19.5" thickBot="1" x14ac:dyDescent="0.3">
      <c r="A20" s="35" t="s">
        <v>6</v>
      </c>
      <c r="B20" s="36"/>
      <c r="C20" s="10">
        <f>C21-C19</f>
        <v>1084197.5860000001</v>
      </c>
    </row>
    <row r="21" spans="1:7" s="3" customFormat="1" ht="19.5" thickBot="1" x14ac:dyDescent="0.3">
      <c r="A21" s="35" t="s">
        <v>4</v>
      </c>
      <c r="B21" s="36"/>
      <c r="C21" s="10">
        <f>C19*1.2</f>
        <v>6505185.5160000008</v>
      </c>
    </row>
    <row r="22" spans="1:7" ht="15" customHeight="1" x14ac:dyDescent="0.25">
      <c r="A22" s="3"/>
      <c r="B22" s="3"/>
      <c r="C22" s="3"/>
      <c r="D22" s="3"/>
      <c r="E22" s="9"/>
      <c r="F22" s="9"/>
      <c r="G22" s="9"/>
    </row>
    <row r="23" spans="1:7" s="18" customFormat="1" x14ac:dyDescent="0.2">
      <c r="B23" s="18" t="s">
        <v>18</v>
      </c>
      <c r="E23" s="19"/>
      <c r="F23" s="19"/>
      <c r="G23" s="19"/>
    </row>
    <row r="24" spans="1:7" s="18" customFormat="1" x14ac:dyDescent="0.2">
      <c r="B24" s="18" t="s">
        <v>19</v>
      </c>
      <c r="E24" s="19"/>
      <c r="F24" s="19"/>
      <c r="G24" s="19"/>
    </row>
    <row r="25" spans="1:7" s="18" customFormat="1" x14ac:dyDescent="0.2">
      <c r="B25" s="1"/>
      <c r="E25" s="19"/>
      <c r="F25" s="19"/>
      <c r="G25" s="19"/>
    </row>
    <row r="26" spans="1:7" s="18" customFormat="1" x14ac:dyDescent="0.2">
      <c r="B26" s="1" t="s">
        <v>20</v>
      </c>
      <c r="E26" s="19"/>
      <c r="F26" s="19"/>
      <c r="G26" s="19"/>
    </row>
    <row r="27" spans="1:7" x14ac:dyDescent="0.2">
      <c r="B27" s="1" t="s">
        <v>19</v>
      </c>
    </row>
  </sheetData>
  <autoFilter ref="A13:C21"/>
  <mergeCells count="6">
    <mergeCell ref="A21:B21"/>
    <mergeCell ref="A8:C8"/>
    <mergeCell ref="A9:C9"/>
    <mergeCell ref="A19:B19"/>
    <mergeCell ref="A20:B20"/>
    <mergeCell ref="B11:C11"/>
  </mergeCells>
  <phoneticPr fontId="0" type="noConversion"/>
  <pageMargins left="0.75" right="0.53" top="0.42" bottom="0.32" header="0.18" footer="0.2"/>
  <pageSetup paperSize="9" scale="7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2019-10-01T06:40:38Z</cp:lastPrinted>
  <dcterms:created xsi:type="dcterms:W3CDTF">1996-10-08T23:32:33Z</dcterms:created>
  <dcterms:modified xsi:type="dcterms:W3CDTF">2019-10-01T06:41:57Z</dcterms:modified>
</cp:coreProperties>
</file>